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<sst xmlns="http://schemas.openxmlformats.org/spreadsheetml/2006/main" count="73" uniqueCount="61">
  <si>
    <t>附件2</t>
  </si>
  <si>
    <t>项目支出绩效自评表</t>
  </si>
  <si>
    <t>（2024年度）</t>
  </si>
  <si>
    <t>项目名称</t>
  </si>
  <si>
    <t>基层医疗卫生服务能力提升项目</t>
  </si>
  <si>
    <t>主管部门</t>
  </si>
  <si>
    <t>北京市朝阳区卫生健康委员会</t>
  </si>
  <si>
    <t>实施单位</t>
  </si>
  <si>
    <t>北京市朝阳区常营社区卫生服务中心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</si>
  <si>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</si>
  <si>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</si>
  <si>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</si>
  <si>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</si>
  <si>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</si>
  <si>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</si>
  <si>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</si>
  <si>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</si>
  <si>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</si>
  <si>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</si>
  <si>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</si>
  <si>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</si>
  <si>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</si>
  <si>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</si>
  <si>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</si>
  <si>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为保障社区卫生事业正常运转，提升基层医疗卫生服务能力。</t>
  </si>
  <si>
    <t>保质保量的完成了基层医疗服务能力提升相关工作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</si>
  <si>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</si>
  <si>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</si>
  <si>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</si>
  <si>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</si>
  <si>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</si>
  <si>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</si>
  <si>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</si>
  <si>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</si>
  <si>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</si>
  <si>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</si>
  <si>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</si>
  <si>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项目完成时间</t>
  </si>
  <si>
    <t>≤</t>
  </si>
  <si>
    <t>月</t>
  </si>
  <si>
    <t>质量指标</t>
  </si>
  <si>
    <t>就诊人次</t>
  </si>
  <si>
    <t>≥</t>
  </si>
  <si>
    <t>万人次</t>
  </si>
  <si>
    <t>时效指标</t>
  </si>
  <si>
    <t>能力提升服务考评</t>
  </si>
  <si>
    <t>%</t>
  </si>
  <si>
    <t>效益指标</t>
  </si>
  <si>
    <t>社会效益指标</t>
  </si>
  <si>
    <t>提升基层医疗卫生服务能力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</si>
  <si>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</si>
  <si>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</si>
  <si>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</si>
  <si>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</si>
  <si>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</t>
  </si>
  <si>
    <t>成本指标</t>
  </si>
  <si>
    <t>经济成本指标</t>
  </si>
  <si>
    <t>项目总成本</t>
  </si>
  <si>
    <t>万元</t>
  </si>
  <si>
    <t>偏差原因分析：为了满足中心工作需求，开展基层卫生服务项目，年度指标计算偏差较大。改进措施：今后增强项目成本预估合理设定年度指标。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</si>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</sst>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8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33" fillId="3" borderId="11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G13" sqref="G13"/>
    </sheetView>
  </sheetViews>
  <sheetFormatPr defaultColWidth="9" defaultRowHeight="13.5"/>
  <cols>
    <col min="1" max="1" width="4.25" customWidth="1"/>
    <col min="2" max="2" width="8.13333333333333" customWidth="1"/>
    <col min="3" max="3" width="10.6666666666667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" customWidth="1"/>
    <col min="13" max="13" width="6.63333333333333" customWidth="1"/>
    <col min="14" max="14" width="10.6333333333333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4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4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18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84.6215</v>
      </c>
      <c r="I7" s="16"/>
      <c r="J7" s="14">
        <f>SUM(J8:K10)</f>
        <v>84.6215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84.6215</v>
      </c>
      <c r="I8" s="16"/>
      <c r="J8" s="30">
        <v>84.6215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0" customHeight="1" spans="1:14">
      <c r="A14" s="9"/>
      <c r="B14" s="18" t="s">
        <v>35</v>
      </c>
      <c r="C14" s="18" t="s">
        <v>36</v>
      </c>
      <c r="D14" s="19" t="s">
        <v>37</v>
      </c>
      <c r="E14" s="20"/>
      <c r="F14" s="20"/>
      <c r="G14" s="21" t="s">
        <v>38</v>
      </c>
      <c r="H14" s="22">
        <v>12</v>
      </c>
      <c r="I14" s="21" t="s">
        <v>39</v>
      </c>
      <c r="J14" s="31">
        <v>12</v>
      </c>
      <c r="K14" s="7">
        <f>M14</f>
        <v>10</v>
      </c>
      <c r="L14" s="7"/>
      <c r="M14" s="29">
        <v>10</v>
      </c>
      <c r="N14" s="7"/>
    </row>
    <row r="15" ht="20" customHeight="1" spans="1:14">
      <c r="A15" s="9"/>
      <c r="B15" s="5"/>
      <c r="C15" s="18" t="s">
        <v>40</v>
      </c>
      <c r="D15" s="19" t="s">
        <v>41</v>
      </c>
      <c r="E15" s="20"/>
      <c r="F15" s="20"/>
      <c r="G15" s="21" t="s">
        <v>42</v>
      </c>
      <c r="H15" s="22">
        <v>20</v>
      </c>
      <c r="I15" s="6" t="s">
        <v>43</v>
      </c>
      <c r="J15" s="31">
        <v>20</v>
      </c>
      <c r="K15" s="7">
        <f>M15</f>
        <v>15</v>
      </c>
      <c r="L15" s="7"/>
      <c r="M15" s="29">
        <v>15</v>
      </c>
      <c r="N15" s="7"/>
    </row>
    <row r="16" ht="20" customHeight="1" spans="1:14">
      <c r="A16" s="9"/>
      <c r="B16" s="5"/>
      <c r="C16" s="18" t="s">
        <v>44</v>
      </c>
      <c r="D16" s="19" t="s">
        <v>45</v>
      </c>
      <c r="E16" s="20"/>
      <c r="F16" s="20"/>
      <c r="G16" s="21" t="s">
        <v>42</v>
      </c>
      <c r="H16" s="22">
        <v>80</v>
      </c>
      <c r="I16" s="6" t="s">
        <v>46</v>
      </c>
      <c r="J16" s="31">
        <v>80</v>
      </c>
      <c r="K16" s="7">
        <f>M16</f>
        <v>15</v>
      </c>
      <c r="L16" s="7"/>
      <c r="M16" s="29">
        <v>15</v>
      </c>
      <c r="N16" s="7"/>
    </row>
    <row r="17" ht="28" customHeight="1" spans="1:14">
      <c r="A17" s="9"/>
      <c r="B17" s="18" t="s">
        <v>47</v>
      </c>
      <c r="C17" s="18" t="s">
        <v>48</v>
      </c>
      <c r="D17" s="19" t="s">
        <v>49</v>
      </c>
      <c r="E17" s="20"/>
      <c r="F17" s="20"/>
      <c r="G17" s="21" t="s">
        <v>50</v>
      </c>
      <c r="H17" s="23" t="s">
        <v>51</v>
      </c>
      <c r="I17" s="7"/>
      <c r="J17" s="32" t="s">
        <v>51</v>
      </c>
      <c r="K17" s="7">
        <f>M17</f>
        <v>20</v>
      </c>
      <c r="L17" s="7"/>
      <c r="M17" s="29">
        <v>20</v>
      </c>
      <c r="N17" s="7"/>
    </row>
    <row r="18" ht="23" customHeight="1" spans="1:14">
      <c r="A18" s="9"/>
      <c r="B18" s="18" t="s">
        <v>52</v>
      </c>
      <c r="C18" s="18" t="s">
        <v>53</v>
      </c>
      <c r="D18" s="19" t="s">
        <v>54</v>
      </c>
      <c r="E18" s="20"/>
      <c r="F18" s="20"/>
      <c r="G18" s="21" t="s">
        <v>42</v>
      </c>
      <c r="H18" s="22">
        <v>85</v>
      </c>
      <c r="I18" s="21" t="s">
        <v>46</v>
      </c>
      <c r="J18" s="31">
        <v>85</v>
      </c>
      <c r="K18" s="7">
        <f>M18</f>
        <v>10</v>
      </c>
      <c r="L18" s="7"/>
      <c r="M18" s="29">
        <v>10</v>
      </c>
      <c r="N18" s="7"/>
    </row>
    <row r="19" ht="109" customHeight="1" spans="1:14">
      <c r="A19" s="9"/>
      <c r="B19" s="24" t="s">
        <v>55</v>
      </c>
      <c r="C19" s="24" t="s">
        <v>56</v>
      </c>
      <c r="D19" s="19" t="s">
        <v>57</v>
      </c>
      <c r="E19" s="20"/>
      <c r="F19" s="20"/>
      <c r="G19" s="21" t="s">
        <v>38</v>
      </c>
      <c r="H19" s="22">
        <v>300</v>
      </c>
      <c r="I19" s="6" t="s">
        <v>58</v>
      </c>
      <c r="J19" s="30">
        <v>84.6215</v>
      </c>
      <c r="K19" s="7">
        <v>20</v>
      </c>
      <c r="L19" s="7"/>
      <c r="M19" s="29">
        <v>18</v>
      </c>
      <c r="N19" s="33" t="s">
        <v>59</v>
      </c>
    </row>
    <row r="20" spans="1:14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20"/>
      <c r="M20" s="34">
        <f>SUM(M14:M19)+N7</f>
        <v>98</v>
      </c>
      <c r="N20" s="35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2025-09-10T09:03:05Z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